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eorgina.arjona\Desktop\RSP PARA SUBIR DRN\"/>
    </mc:Choice>
  </mc:AlternateContent>
  <bookViews>
    <workbookView xWindow="0" yWindow="0" windowWidth="21570" windowHeight="7485"/>
  </bookViews>
  <sheets>
    <sheet name="IA Anexo lX" sheetId="15" r:id="rId1"/>
    <sheet name="IA Anexo lX AE" sheetId="18" r:id="rId2"/>
  </sheets>
  <externalReferences>
    <externalReference r:id="rId3"/>
  </externalReferences>
  <definedNames>
    <definedName name="_xlnm._FilterDatabase" localSheetId="0" hidden="1">'IA Anexo lX'!$A$8:$W$8</definedName>
    <definedName name="_xlnm._FilterDatabase" localSheetId="1" hidden="1">'IA Anexo lX AE'!$A$8:$H$9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5" l="1"/>
  <c r="R9" i="15" l="1"/>
  <c r="I9" i="15"/>
  <c r="S9" i="15" s="1"/>
  <c r="F9" i="18"/>
  <c r="H9" i="18" s="1"/>
  <c r="V9" i="15" l="1"/>
  <c r="X9" i="15" s="1"/>
  <c r="AA9" i="15" s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<sst xmlns="http://schemas.openxmlformats.org/spreadsheetml/2006/main" count="79" uniqueCount="67">
  <si>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</si>
  <si>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</si>
  <si>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</si>
  <si>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</si>
  <si>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</si>
  <si>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</si>
  <si>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</si>
  <si>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</si>
  <si>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</si>
  <si>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</si>
  <si>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</si>
  <si>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</si>
  <si>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</si>
  <si>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</si>
  <si>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</si>
  <si>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</si>
  <si>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</si>
  <si>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</si>
  <si>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</si>
  <si>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</si>
  <si>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</si>
  <si>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</si>
  <si>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</si>
  <si>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</si>
  <si>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</si>
  <si>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</si>
  <si>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</si>
  <si>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</si>
  <si>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</si>
  <si>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</si>
  <si>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</si>
  <si>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</si>
  <si>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</si>
  <si>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</si>
  <si>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</si>
  <si>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</si>
  <si>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</si>
  <si>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</si>
  <si>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</si>
  <si>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</si>
  <si>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</si>
  <si>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</si>
  <si>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</si>
  <si>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</si>
  <si>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</si>
  <si>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</si>
  <si>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</si>
  <si>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</si>
  <si>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</si>
  <si>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</si>
  <si>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</si>
  <si>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</si>
  <si>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</si>
  <si>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</si>
  <si>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T</t>
  </si>
  <si>
    <t>Remanente según sea el caso,  despues de descontar las transferencias al CEN por parte de los comites</t>
  </si>
  <si>
    <t>U=S+T</t>
  </si>
  <si>
    <t>Financiamiento Público aprobado para actividades específicas o similar en el ámbito local (etiquetado)</t>
  </si>
  <si>
    <t>Total a devolver</t>
  </si>
  <si>
    <t>V</t>
  </si>
  <si>
    <t>W</t>
  </si>
  <si>
    <t>X=U+V+W</t>
  </si>
  <si>
    <t>Ingresos por transferencias en efectivo y en especie CEE</t>
  </si>
  <si>
    <t>QUINTANA ROO</t>
  </si>
  <si>
    <t>177 bis, inciso a) RF Acuerdo INE/CG174/2020</t>
  </si>
  <si>
    <t>Transferencias no permtidas conforme al artículo 150 RF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</si>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</sst>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1" fontId="3" fillId="2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right" vertical="center"/>
    </xf>
    <xf numFmtId="44" fontId="4" fillId="0" borderId="1" xfId="41" applyFont="1" applyFill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44" fontId="5" fillId="0" borderId="1" xfId="41" applyFont="1" applyFill="1" applyBorder="1" applyAlignment="1">
      <alignment horizontal="left" vertical="center"/>
    </xf>
    <xf numFmtId="44" fontId="4" fillId="0" borderId="1" xfId="41" applyFont="1" applyBorder="1" applyAlignment="1">
      <alignment horizontal="left" vertical="center"/>
    </xf>
    <xf numFmtId="44" fontId="4" fillId="0" borderId="0" xfId="4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4" fontId="4" fillId="0" borderId="0" xfId="4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3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Moneda 7" xfId="42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FFFF"/>
      <color rgb="FFFF00FF"/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tabSelected="1" zoomScaleNormal="100" workbookViewId="0">
      <selection activeCell="C18" sqref="C18"/>
    </sheetView>
  </sheetViews>
  <sheetFormatPr baseColWidth="10" defaultColWidth="11.42578125" defaultRowHeight="19.899999999999999" customHeight="1" x14ac:dyDescent="0.25"/>
  <cols>
    <col min="1" max="1" width="16.42578125" style="2" bestFit="1" customWidth="1"/>
    <col min="2" max="2" width="17.5703125" style="2" customWidth="1"/>
    <col min="3" max="3" width="40.85546875" style="3" customWidth="1"/>
    <col min="4" max="4" width="22.28515625" style="4" customWidth="1"/>
    <col min="5" max="5" width="27.7109375" style="4" customWidth="1"/>
    <col min="6" max="6" width="20.28515625" style="4" customWidth="1"/>
    <col min="7" max="7" width="21.85546875" style="4" customWidth="1"/>
    <col min="8" max="8" width="23.7109375" style="4" customWidth="1"/>
    <col min="9" max="9" width="20.42578125" style="5" customWidth="1"/>
    <col min="10" max="10" width="21.7109375" style="4" customWidth="1"/>
    <col min="11" max="12" width="21.140625" style="4" customWidth="1"/>
    <col min="13" max="13" width="19.28515625" style="4" customWidth="1"/>
    <col min="14" max="14" width="27.85546875" style="4" customWidth="1"/>
    <col min="15" max="15" width="21.7109375" style="4" customWidth="1"/>
    <col min="16" max="16" width="18.7109375" style="4" customWidth="1"/>
    <col min="17" max="17" width="20" style="4" customWidth="1"/>
    <col min="18" max="18" width="21.5703125" style="4" customWidth="1"/>
    <col min="19" max="19" width="21.7109375" style="4" customWidth="1"/>
    <col min="20" max="20" width="22.140625" style="4" customWidth="1"/>
    <col min="21" max="21" width="20.7109375" style="4" customWidth="1"/>
    <col min="22" max="22" width="22.7109375" style="4" customWidth="1"/>
    <col min="23" max="23" width="21.28515625" style="1" customWidth="1"/>
    <col min="24" max="24" width="22.28515625" style="1" customWidth="1"/>
    <col min="25" max="25" width="20.140625" style="1" customWidth="1"/>
    <col min="26" max="26" width="21.28515625" style="1" customWidth="1"/>
    <col min="27" max="27" width="17.7109375" style="1" bestFit="1" customWidth="1"/>
    <col min="28" max="16384" width="11.42578125" style="1"/>
  </cols>
  <sheetData>
    <row r="1" spans="1:27" s="6" customFormat="1" ht="19.899999999999999" customHeight="1" x14ac:dyDescent="0.25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7" s="6" customFormat="1" ht="19.899999999999999" customHeight="1" x14ac:dyDescent="0.25"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7" s="6" customFormat="1" ht="19.899999999999999" customHeight="1" x14ac:dyDescent="0.25">
      <c r="B3" s="40" t="s">
        <v>53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7" s="6" customFormat="1" ht="19.899999999999999" customHeight="1" x14ac:dyDescent="0.25">
      <c r="B4" s="40" t="s">
        <v>18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</row>
    <row r="5" spans="1:27" s="6" customFormat="1" ht="19.899999999999999" customHeight="1" x14ac:dyDescent="0.25">
      <c r="A5" s="10"/>
      <c r="B5" s="7"/>
      <c r="C5" s="7"/>
      <c r="D5" s="41"/>
      <c r="E5" s="41"/>
      <c r="F5" s="41"/>
      <c r="G5" s="41"/>
      <c r="H5" s="41"/>
      <c r="I5" s="14"/>
      <c r="J5" s="14"/>
      <c r="K5" s="41"/>
      <c r="L5" s="41"/>
      <c r="M5" s="14"/>
      <c r="N5" s="14"/>
      <c r="O5" s="41"/>
      <c r="P5" s="41"/>
      <c r="Q5" s="41"/>
      <c r="R5" s="14"/>
      <c r="S5" s="14"/>
      <c r="T5" s="14"/>
      <c r="U5" s="14"/>
      <c r="V5" s="14"/>
    </row>
    <row r="6" spans="1:27" s="17" customFormat="1" ht="33.6" customHeight="1" x14ac:dyDescent="0.25">
      <c r="A6" s="36" t="s">
        <v>52</v>
      </c>
      <c r="B6" s="36" t="s">
        <v>2</v>
      </c>
      <c r="C6" s="39" t="s">
        <v>3</v>
      </c>
      <c r="D6" s="37" t="s">
        <v>19</v>
      </c>
      <c r="E6" s="39" t="s">
        <v>20</v>
      </c>
      <c r="F6" s="39"/>
      <c r="G6" s="39"/>
      <c r="H6" s="39"/>
      <c r="I6" s="39"/>
      <c r="J6" s="39" t="s">
        <v>21</v>
      </c>
      <c r="K6" s="39"/>
      <c r="L6" s="39"/>
      <c r="M6" s="39"/>
      <c r="N6" s="37" t="s">
        <v>22</v>
      </c>
      <c r="O6" s="38" t="s">
        <v>23</v>
      </c>
      <c r="P6" s="38"/>
      <c r="Q6" s="38"/>
      <c r="R6" s="38"/>
      <c r="S6" s="37" t="s">
        <v>24</v>
      </c>
      <c r="T6" s="37" t="s">
        <v>25</v>
      </c>
      <c r="U6" s="37" t="s">
        <v>26</v>
      </c>
      <c r="V6" s="37" t="s">
        <v>27</v>
      </c>
      <c r="W6" s="37" t="s">
        <v>62</v>
      </c>
      <c r="X6" s="37" t="s">
        <v>55</v>
      </c>
      <c r="Y6" s="37" t="s">
        <v>64</v>
      </c>
      <c r="Z6" s="37" t="s">
        <v>65</v>
      </c>
      <c r="AA6" s="37" t="s">
        <v>58</v>
      </c>
    </row>
    <row r="7" spans="1:27" s="18" customFormat="1" ht="158.44999999999999" customHeight="1" x14ac:dyDescent="0.25">
      <c r="A7" s="36"/>
      <c r="B7" s="36"/>
      <c r="C7" s="39"/>
      <c r="D7" s="37"/>
      <c r="E7" s="21" t="s">
        <v>28</v>
      </c>
      <c r="F7" s="21" t="s">
        <v>29</v>
      </c>
      <c r="G7" s="21" t="s">
        <v>30</v>
      </c>
      <c r="H7" s="21" t="s">
        <v>31</v>
      </c>
      <c r="I7" s="21" t="s">
        <v>32</v>
      </c>
      <c r="J7" s="21" t="s">
        <v>33</v>
      </c>
      <c r="K7" s="21" t="s">
        <v>34</v>
      </c>
      <c r="L7" s="21" t="s">
        <v>35</v>
      </c>
      <c r="M7" s="21" t="s">
        <v>36</v>
      </c>
      <c r="N7" s="37"/>
      <c r="O7" s="21" t="s">
        <v>37</v>
      </c>
      <c r="P7" s="21" t="s">
        <v>38</v>
      </c>
      <c r="Q7" s="21" t="s">
        <v>39</v>
      </c>
      <c r="R7" s="21" t="s">
        <v>40</v>
      </c>
      <c r="S7" s="37"/>
      <c r="T7" s="37"/>
      <c r="U7" s="37"/>
      <c r="V7" s="37"/>
      <c r="W7" s="37"/>
      <c r="X7" s="37"/>
      <c r="Y7" s="37"/>
      <c r="Z7" s="37"/>
      <c r="AA7" s="37"/>
    </row>
    <row r="8" spans="1:27" s="18" customFormat="1" ht="19.899999999999999" customHeight="1" x14ac:dyDescent="0.25">
      <c r="A8" s="22">
        <v>0</v>
      </c>
      <c r="B8" s="22">
        <v>1</v>
      </c>
      <c r="C8" s="23">
        <v>2</v>
      </c>
      <c r="D8" s="24" t="s">
        <v>4</v>
      </c>
      <c r="E8" s="24" t="s">
        <v>14</v>
      </c>
      <c r="F8" s="24" t="s">
        <v>5</v>
      </c>
      <c r="G8" s="24" t="s">
        <v>6</v>
      </c>
      <c r="H8" s="25" t="s">
        <v>7</v>
      </c>
      <c r="I8" s="25" t="s">
        <v>41</v>
      </c>
      <c r="J8" s="24" t="s">
        <v>8</v>
      </c>
      <c r="K8" s="24" t="s">
        <v>9</v>
      </c>
      <c r="L8" s="24" t="s">
        <v>10</v>
      </c>
      <c r="M8" s="24" t="s">
        <v>42</v>
      </c>
      <c r="N8" s="24" t="s">
        <v>11</v>
      </c>
      <c r="O8" s="24" t="s">
        <v>12</v>
      </c>
      <c r="P8" s="24" t="s">
        <v>13</v>
      </c>
      <c r="Q8" s="24" t="s">
        <v>17</v>
      </c>
      <c r="R8" s="24" t="s">
        <v>43</v>
      </c>
      <c r="S8" s="24" t="s">
        <v>44</v>
      </c>
      <c r="T8" s="24" t="s">
        <v>15</v>
      </c>
      <c r="U8" s="25" t="s">
        <v>16</v>
      </c>
      <c r="V8" s="25" t="s">
        <v>45</v>
      </c>
      <c r="W8" s="25" t="s">
        <v>54</v>
      </c>
      <c r="X8" s="26" t="s">
        <v>56</v>
      </c>
      <c r="Y8" s="26" t="s">
        <v>59</v>
      </c>
      <c r="Z8" s="26" t="s">
        <v>60</v>
      </c>
      <c r="AA8" s="26" t="s">
        <v>61</v>
      </c>
    </row>
    <row r="9" spans="1:27" ht="19.899999999999999" customHeight="1" x14ac:dyDescent="0.25">
      <c r="A9" s="48">
        <v>1941</v>
      </c>
      <c r="B9" s="49" t="s">
        <v>63</v>
      </c>
      <c r="C9" s="49" t="s">
        <v>66</v>
      </c>
      <c r="D9" s="31">
        <v>146338</v>
      </c>
      <c r="E9" s="31">
        <v>99999.99</v>
      </c>
      <c r="F9" s="31">
        <v>0</v>
      </c>
      <c r="G9" s="31">
        <v>0</v>
      </c>
      <c r="H9" s="31">
        <v>0</v>
      </c>
      <c r="I9" s="31">
        <f t="shared" ref="I9" si="0">E9-F9-G9-H9</f>
        <v>99999.99</v>
      </c>
      <c r="J9" s="31">
        <v>0</v>
      </c>
      <c r="K9" s="31"/>
      <c r="L9" s="31">
        <v>0</v>
      </c>
      <c r="M9" s="31">
        <f t="shared" ref="M9" si="1">SUM(J9:L9)</f>
        <v>0</v>
      </c>
      <c r="N9" s="31">
        <v>0</v>
      </c>
      <c r="O9" s="31">
        <v>0</v>
      </c>
      <c r="P9" s="31">
        <v>0</v>
      </c>
      <c r="Q9" s="31">
        <v>0</v>
      </c>
      <c r="R9" s="31">
        <f t="shared" ref="R9" si="2">SUM(O9:Q9)</f>
        <v>0</v>
      </c>
      <c r="S9" s="31">
        <f>D9-I9-M9-N9-R9</f>
        <v>46338.009999999995</v>
      </c>
      <c r="T9" s="31"/>
      <c r="U9" s="29">
        <v>0</v>
      </c>
      <c r="V9" s="31">
        <f>+S9+T9-U9</f>
        <v>46338.009999999995</v>
      </c>
      <c r="W9" s="30">
        <v>0</v>
      </c>
      <c r="X9" s="31">
        <f>+V9+W9</f>
        <v>46338.009999999995</v>
      </c>
      <c r="Y9" s="28">
        <v>0</v>
      </c>
      <c r="Z9" s="28">
        <v>0</v>
      </c>
      <c r="AA9" s="28">
        <f t="shared" ref="AA9" si="3">+X9+Y9+Z9</f>
        <v>46338.009999999995</v>
      </c>
    </row>
    <row r="10" spans="1:27" ht="19.899999999999999" customHeight="1" x14ac:dyDescent="0.25">
      <c r="A10" s="33"/>
      <c r="B10" s="33"/>
      <c r="C10" s="34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5"/>
      <c r="Z10" s="35"/>
      <c r="AA10" s="35"/>
    </row>
    <row r="11" spans="1:27" ht="19.899999999999999" customHeight="1" x14ac:dyDescent="0.25">
      <c r="D11" s="1"/>
      <c r="E11" s="1"/>
      <c r="F11" s="1"/>
    </row>
    <row r="12" spans="1:27" ht="19.899999999999999" customHeight="1" x14ac:dyDescent="0.25">
      <c r="D12" s="1"/>
      <c r="E12" s="1"/>
      <c r="F12" s="1"/>
    </row>
    <row r="13" spans="1:27" ht="19.899999999999999" customHeight="1" x14ac:dyDescent="0.25">
      <c r="D13" s="1"/>
      <c r="E13" s="1"/>
      <c r="F13" s="1"/>
    </row>
    <row r="14" spans="1:27" ht="19.899999999999999" customHeight="1" x14ac:dyDescent="0.25">
      <c r="D14" s="1"/>
      <c r="E14" s="1"/>
      <c r="F14" s="1"/>
    </row>
    <row r="15" spans="1:27" ht="19.899999999999999" customHeight="1" x14ac:dyDescent="0.25">
      <c r="D15" s="1"/>
      <c r="E15" s="1"/>
      <c r="F15" s="1"/>
    </row>
    <row r="16" spans="1:27" ht="19.899999999999999" customHeight="1" x14ac:dyDescent="0.25">
      <c r="D16" s="1"/>
      <c r="E16" s="1"/>
      <c r="F16" s="1"/>
    </row>
  </sheetData>
  <mergeCells count="25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Normal="100" workbookViewId="0">
      <selection activeCell="F9" sqref="F9"/>
    </sheetView>
  </sheetViews>
  <sheetFormatPr baseColWidth="10" defaultColWidth="11.42578125" defaultRowHeight="19.899999999999999" customHeight="1" x14ac:dyDescent="0.25"/>
  <cols>
    <col min="1" max="1" width="14.5703125" style="2" bestFit="1" customWidth="1"/>
    <col min="2" max="2" width="21.42578125" style="2" bestFit="1" customWidth="1"/>
    <col min="3" max="3" width="65.28515625" style="3" bestFit="1" customWidth="1"/>
    <col min="4" max="4" width="22.28515625" style="4" customWidth="1"/>
    <col min="5" max="5" width="28.5703125" style="4" customWidth="1"/>
    <col min="6" max="8" width="22.28515625" style="4" customWidth="1"/>
    <col min="9" max="16384" width="11.42578125" style="1"/>
  </cols>
  <sheetData>
    <row r="1" spans="1:8" s="6" customFormat="1" ht="19.899999999999999" customHeight="1" x14ac:dyDescent="0.25">
      <c r="B1" s="40" t="s">
        <v>0</v>
      </c>
      <c r="C1" s="40"/>
      <c r="D1" s="40"/>
      <c r="E1" s="40"/>
      <c r="F1" s="40"/>
      <c r="G1" s="40"/>
      <c r="H1" s="40"/>
    </row>
    <row r="2" spans="1:8" s="6" customFormat="1" ht="19.899999999999999" customHeight="1" x14ac:dyDescent="0.25">
      <c r="B2" s="40" t="s">
        <v>1</v>
      </c>
      <c r="C2" s="40"/>
      <c r="D2" s="40"/>
      <c r="E2" s="40"/>
      <c r="F2" s="40"/>
      <c r="G2" s="40"/>
      <c r="H2" s="40"/>
    </row>
    <row r="3" spans="1:8" s="6" customFormat="1" ht="19.899999999999999" customHeight="1" x14ac:dyDescent="0.25">
      <c r="B3" s="40" t="s">
        <v>53</v>
      </c>
      <c r="C3" s="40"/>
      <c r="D3" s="40"/>
      <c r="E3" s="40"/>
      <c r="F3" s="40"/>
      <c r="G3" s="40"/>
      <c r="H3" s="40"/>
    </row>
    <row r="4" spans="1:8" s="6" customFormat="1" ht="19.899999999999999" customHeight="1" x14ac:dyDescent="0.25">
      <c r="B4" s="40" t="s">
        <v>18</v>
      </c>
      <c r="C4" s="40"/>
      <c r="D4" s="40"/>
      <c r="E4" s="40"/>
      <c r="F4" s="40"/>
      <c r="G4" s="40"/>
      <c r="H4" s="40"/>
    </row>
    <row r="5" spans="1:8" s="16" customFormat="1" ht="59.45" customHeight="1" thickBot="1" x14ac:dyDescent="0.3">
      <c r="A5" s="15"/>
      <c r="B5" s="15"/>
      <c r="C5" s="15"/>
      <c r="D5" s="15"/>
      <c r="E5" s="15"/>
      <c r="F5" s="15"/>
      <c r="G5" s="15"/>
      <c r="H5" s="15"/>
    </row>
    <row r="6" spans="1:8" s="8" customFormat="1" ht="12.75" x14ac:dyDescent="0.25">
      <c r="A6" s="42" t="s">
        <v>52</v>
      </c>
      <c r="B6" s="42" t="s">
        <v>2</v>
      </c>
      <c r="C6" s="46" t="s">
        <v>3</v>
      </c>
      <c r="D6" s="44" t="s">
        <v>57</v>
      </c>
      <c r="E6" s="44" t="s">
        <v>46</v>
      </c>
      <c r="F6" s="44" t="s">
        <v>47</v>
      </c>
      <c r="G6" s="44" t="s">
        <v>48</v>
      </c>
      <c r="H6" s="44" t="s">
        <v>49</v>
      </c>
    </row>
    <row r="7" spans="1:8" s="9" customFormat="1" ht="74.45" customHeight="1" thickBot="1" x14ac:dyDescent="0.3">
      <c r="A7" s="43"/>
      <c r="B7" s="43"/>
      <c r="C7" s="47"/>
      <c r="D7" s="45"/>
      <c r="E7" s="45"/>
      <c r="F7" s="45"/>
      <c r="G7" s="45"/>
      <c r="H7" s="45"/>
    </row>
    <row r="8" spans="1:8" s="9" customFormat="1" ht="12.75" x14ac:dyDescent="0.25">
      <c r="A8" s="12">
        <v>0</v>
      </c>
      <c r="B8" s="12">
        <v>1</v>
      </c>
      <c r="C8" s="13">
        <v>2</v>
      </c>
      <c r="D8" s="11" t="s">
        <v>4</v>
      </c>
      <c r="E8" s="11" t="s">
        <v>14</v>
      </c>
      <c r="F8" s="11" t="s">
        <v>50</v>
      </c>
      <c r="G8" s="11" t="s">
        <v>6</v>
      </c>
      <c r="H8" s="11" t="s">
        <v>51</v>
      </c>
    </row>
    <row r="9" spans="1:8" s="20" customFormat="1" ht="13.15" customHeight="1" x14ac:dyDescent="0.25">
      <c r="A9" s="19">
        <v>1941</v>
      </c>
      <c r="B9" s="19" t="s">
        <v>63</v>
      </c>
      <c r="C9" s="19" t="s">
        <v>66</v>
      </c>
      <c r="D9" s="27">
        <v>5065.54</v>
      </c>
      <c r="E9" s="27">
        <v>0</v>
      </c>
      <c r="F9" s="27">
        <f t="shared" ref="F9" si="0">D9-E9</f>
        <v>5065.54</v>
      </c>
      <c r="G9" s="27">
        <v>0</v>
      </c>
      <c r="H9" s="27">
        <f>+F9+G9</f>
        <v>5065.54</v>
      </c>
    </row>
  </sheetData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1F0EA-7263-47C8-89D3-004CFA3A0C86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39FDD63-1577-4E49-B8B5-104CB0F3D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ARJONA GARCIA GEORGINA</cp:lastModifiedBy>
  <cp:revision/>
  <dcterms:created xsi:type="dcterms:W3CDTF">2017-10-18T20:50:18Z</dcterms:created>
  <dcterms:modified xsi:type="dcterms:W3CDTF">2022-01-25T19:20:50Z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62586900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